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6" i="1" l="1"/>
</calcChain>
</file>

<file path=xl/sharedStrings.xml><?xml version="1.0" encoding="utf-8"?>
<sst xmlns="http://schemas.openxmlformats.org/spreadsheetml/2006/main" count="199" uniqueCount="193">
  <si>
    <t>Итого</t>
  </si>
  <si>
    <t xml:space="preserve">                                                                                                            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</si>
  <si>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</si>
  <si>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</si>
  <si>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</si>
  <si>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</si>
  <si>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</si>
  <si>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</si>
  <si>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</si>
  <si>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</si>
  <si>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</si>
  <si>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</si>
  <si>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</si>
  <si>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</si>
  <si>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</si>
  <si>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</si>
  <si>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</si>
  <si>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</si>
  <si>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</si>
  <si>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</si>
  <si>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</si>
  <si>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</si>
  <si>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</si>
  <si>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</si>
  <si>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</si>
  <si>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</si>
  <si>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</si>
  <si>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</si>
  <si>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</si>
  <si>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</si>
  <si>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</si>
  <si>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</si>
  <si>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</si>
  <si>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</si>
  <si>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</si>
  <si>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</si>
  <si>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</si>
  <si>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</si>
  <si>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</si>
  <si>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</si>
  <si>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</si>
  <si>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</si>
  <si>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</si>
  <si>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</si>
  <si>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</si>
  <si>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</si>
  <si>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</si>
  <si>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</si>
  <si>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</si>
  <si>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</si>
  <si>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</si>
  <si>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</si>
  <si>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</si>
  <si>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</si>
  <si>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</si>
  <si>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</si>
  <si>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</si>
  <si>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</si>
  <si>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</si>
  <si>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</si>
  <si>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</si>
  <si>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</si>
  <si>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</si>
  <si>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</si>
  <si>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</si>
  <si>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</si>
  <si>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</si>
  <si>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</si>
  <si>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</si>
  <si>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</si>
  <si>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</si>
  <si>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</si>
  <si>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</si>
  <si>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</si>
  <si>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</si>
  <si>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</si>
  <si>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</si>
  <si>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</si>
  <si>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</si>
  <si>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</si>
  <si>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</si>
  <si>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</si>
  <si>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</si>
  <si>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</si>
  <si>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</si>
  <si>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отклонение</t>
  </si>
  <si>
    <t>0100124070</t>
  </si>
  <si>
    <t>0500000000</t>
  </si>
  <si>
    <t>Мероприятия по развитию архивного дела за счет платных услуг и безвозмездных поступлений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</si>
  <si>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</si>
  <si>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020EВ51790</t>
  </si>
  <si>
    <t>0900000000</t>
  </si>
  <si>
    <t>0900100000</t>
  </si>
  <si>
    <t>0900110110</t>
  </si>
  <si>
    <t>0900110120</t>
  </si>
  <si>
    <t>0900110130</t>
  </si>
  <si>
    <t>0900126510</t>
  </si>
  <si>
    <t>0900200000</t>
  </si>
  <si>
    <t>0900221610</t>
  </si>
  <si>
    <t>0900242150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</si>
  <si>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</si>
  <si>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</si>
  <si>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</si>
  <si>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</si>
  <si>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</si>
  <si>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</si>
  <si>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</si>
  <si>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</si>
  <si>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</si>
  <si>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Исполнено за 2024 год</t>
  </si>
  <si>
    <t>010A100000</t>
  </si>
  <si>
    <t>010A154540</t>
  </si>
  <si>
    <t>0200143550</t>
  </si>
  <si>
    <t>02001S3550</t>
  </si>
  <si>
    <t>0400000000</t>
  </si>
  <si>
    <t>0400100000</t>
  </si>
  <si>
    <t>0400110120</t>
  </si>
  <si>
    <t>0500200000</t>
  </si>
  <si>
    <t>05002А5762</t>
  </si>
  <si>
    <t>0700000000</t>
  </si>
  <si>
    <t>0700400000</t>
  </si>
  <si>
    <t>0700410120</t>
  </si>
  <si>
    <t>0900110240</t>
  </si>
  <si>
    <t>1000000000</t>
  </si>
  <si>
    <t>1000100000</t>
  </si>
  <si>
    <t>1000142201</t>
  </si>
  <si>
    <t>1000200000</t>
  </si>
  <si>
    <t>1000210270</t>
  </si>
  <si>
    <t>1200000000</t>
  </si>
  <si>
    <t>1200100000</t>
  </si>
  <si>
    <t>12001L3040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</si>
  <si>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</si>
  <si>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</si>
  <si>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</si>
  <si>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</si>
  <si>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</si>
  <si>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</si>
  <si>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</si>
  <si>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</si>
  <si>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</si>
  <si>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</si>
  <si>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 xml:space="preserve">Совет Олонецкого национального муниципального района </t>
  </si>
  <si>
    <t>муниципальная программа "Профилактика правонарушений и преступлений в Олонецком национальном муниципальном районе "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</si>
  <si>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</si>
  <si>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</si>
  <si>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муниципальная программа "Укрепление общественного здоровья в Олонецком национальном муниципальном районе"</t>
  </si>
  <si>
    <t>основное мероприятие "Организация горячего питания обучающихся образовательных организаций"</t>
  </si>
  <si>
    <t>020Ю600000</t>
  </si>
  <si>
    <t>020Ю650500</t>
  </si>
  <si>
    <t>020Ю651790</t>
  </si>
  <si>
    <t>020Ю653030</t>
  </si>
  <si>
    <t>1100000000</t>
  </si>
  <si>
    <t>1100100000</t>
  </si>
  <si>
    <t>11001L4970</t>
  </si>
  <si>
    <t>50000R0820</t>
  </si>
  <si>
    <t>Основное мероприятие Региональный проект «Педагоги и наставники» в рамках реализации национального проекта «Молодежь и дети»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</si>
  <si>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</si>
  <si>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</si>
  <si>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муниципальная программа "Обеспечение жильем молодых семей"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</si>
  <si>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</si>
  <si>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</si>
  <si>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Исполнено за 2025 год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</si>
  <si>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1 полугодие 2025 года в сравнении с исполнением за аналогичный период 2024 года                                                                                                                                                                                                                          </t>
  </si>
  <si>
    <t>0100310120</t>
  </si>
  <si>
    <t>Основное мероприятие "Региональный проект "Творческие люди" в рамках реализации национального проекта "Культура"</t>
  </si>
  <si>
    <t>010A200000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</si>
  <si>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</si>
  <si>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010A255194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</si>
  <si>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</si>
  <si>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010A255195</t>
  </si>
  <si>
    <t>на организацию отдыха детей в каникулярное время</t>
  </si>
  <si>
    <t>0200143540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</si>
  <si>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</si>
  <si>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02001А7500</t>
  </si>
  <si>
    <t>основное мероприятие "Создание условий для привлечения населения к занятиям физической культурой и спортом"</t>
  </si>
  <si>
    <t>0700300000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</si>
  <si>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</si>
  <si>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07003А7530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</si>
  <si>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</si>
  <si>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1300000000</t>
  </si>
  <si>
    <t>основное мероприятие "Оснащение объектов средствами антитеррористической защищённости и наглядной агитации"</t>
  </si>
  <si>
    <t>1300100000</t>
  </si>
  <si>
    <t>13001А7500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</si>
  <si>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</si>
  <si>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5000042180</t>
  </si>
  <si>
    <t>50000А0820</t>
  </si>
  <si>
    <t>средства резервного фонда Правительства Республики Карелия</t>
  </si>
  <si>
    <t>50000Ф5040</t>
  </si>
  <si>
    <t>01003L5765</t>
  </si>
  <si>
    <t>5000010140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</si>
  <si>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</si>
  <si>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</si>
  <si>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Осуществление полномочий Олонецкого национального муниципального района администрацией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</si>
</sst>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/>
    <xf numFmtId="164" fontId="6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0" fontId="0" fillId="0" borderId="1" xfId="0" applyBorder="1"/>
    <xf numFmtId="164" fontId="2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showGridLines="0" tabSelected="1" workbookViewId="0">
      <selection activeCell="A23" sqref="A23:XFD23"/>
    </sheetView>
  </sheetViews>
  <sheetFormatPr defaultColWidth="9.140625" defaultRowHeight="12.75" x14ac:dyDescent="0.2"/>
  <cols>
    <col min="1" max="1" width="5.7109375" customWidth="1"/>
    <col min="2" max="2" width="57.140625" customWidth="1"/>
    <col min="3" max="3" width="11.42578125" customWidth="1"/>
    <col min="4" max="4" width="13.28515625" customWidth="1"/>
    <col min="5" max="5" width="11.7109375" customWidth="1"/>
    <col min="6" max="6" width="12.5703125" customWidth="1"/>
    <col min="7" max="232" width="9.140625" customWidth="1"/>
  </cols>
  <sheetData>
    <row r="1" spans="1:7" ht="23.25" customHeight="1" x14ac:dyDescent="0.2">
      <c r="A1" s="1"/>
      <c r="B1" s="14" t="s">
        <v>162</v>
      </c>
      <c r="C1" s="14"/>
      <c r="D1" s="14"/>
      <c r="E1" s="14"/>
      <c r="F1" s="14"/>
      <c r="G1" s="1"/>
    </row>
    <row r="2" spans="1:7" ht="23.25" customHeight="1" x14ac:dyDescent="0.2">
      <c r="A2" s="1"/>
      <c r="B2" s="14"/>
      <c r="C2" s="14"/>
      <c r="D2" s="14"/>
      <c r="E2" s="14"/>
      <c r="F2" s="14"/>
      <c r="G2" s="1"/>
    </row>
    <row r="3" spans="1:7" ht="18" customHeight="1" x14ac:dyDescent="0.2">
      <c r="A3" s="4"/>
      <c r="B3" s="13" t="s">
        <v>84</v>
      </c>
      <c r="C3" s="15"/>
      <c r="D3" s="15" t="s">
        <v>109</v>
      </c>
      <c r="E3" s="15" t="s">
        <v>161</v>
      </c>
      <c r="F3" s="16" t="s">
        <v>85</v>
      </c>
      <c r="G3" s="1"/>
    </row>
    <row r="4" spans="1:7" ht="15.75" customHeight="1" x14ac:dyDescent="0.2">
      <c r="A4" s="4"/>
      <c r="B4" s="13"/>
      <c r="C4" s="15"/>
      <c r="D4" s="15"/>
      <c r="E4" s="15"/>
      <c r="F4" s="15"/>
      <c r="G4" s="1"/>
    </row>
    <row r="5" spans="1:7" ht="12.75" customHeight="1" x14ac:dyDescent="0.2">
      <c r="A5" s="3"/>
      <c r="B5" s="7">
        <v>1</v>
      </c>
      <c r="C5" s="7">
        <v>2</v>
      </c>
      <c r="D5" s="7">
        <v>3</v>
      </c>
      <c r="E5" s="7">
        <v>4</v>
      </c>
      <c r="F5" s="7">
        <v>5</v>
      </c>
      <c r="G5" s="1"/>
    </row>
    <row r="6" spans="1:7" ht="21.75" customHeight="1" x14ac:dyDescent="0.2">
      <c r="A6" s="5"/>
      <c r="B6" s="8" t="s">
        <v>83</v>
      </c>
      <c r="C6" s="17" t="s">
        <v>82</v>
      </c>
      <c r="D6" s="20">
        <v>24186535.539999999</v>
      </c>
      <c r="E6" s="21">
        <v>50709675.539999999</v>
      </c>
      <c r="F6" s="9">
        <f>E6-D6</f>
        <v>26523140</v>
      </c>
      <c r="G6" s="6"/>
    </row>
    <row r="7" spans="1:7" ht="21.75" customHeight="1" x14ac:dyDescent="0.2">
      <c r="A7" s="5"/>
      <c r="B7" s="8" t="s">
        <v>81</v>
      </c>
      <c r="C7" s="17" t="s">
        <v>80</v>
      </c>
      <c r="D7" s="20">
        <v>12906366.609999999</v>
      </c>
      <c r="E7" s="21">
        <v>13551084.75</v>
      </c>
      <c r="F7" s="9">
        <f t="shared" ref="F7:F70" si="0">E7-D7</f>
        <v>644718.1400000006</v>
      </c>
      <c r="G7" s="6"/>
    </row>
    <row r="8" spans="1:7" ht="12.75" customHeight="1" x14ac:dyDescent="0.2">
      <c r="A8" s="5"/>
      <c r="B8" s="8" t="s">
        <v>79</v>
      </c>
      <c r="C8" s="17" t="s">
        <v>78</v>
      </c>
      <c r="D8" s="20">
        <v>4074004.78</v>
      </c>
      <c r="E8" s="21">
        <v>4197043.3499999996</v>
      </c>
      <c r="F8" s="9">
        <f t="shared" si="0"/>
        <v>123038.56999999983</v>
      </c>
      <c r="G8" s="6"/>
    </row>
    <row r="9" spans="1:7" ht="12.75" customHeight="1" x14ac:dyDescent="0.2">
      <c r="A9" s="5"/>
      <c r="B9" s="8" t="s">
        <v>77</v>
      </c>
      <c r="C9" s="17" t="s">
        <v>76</v>
      </c>
      <c r="D9" s="20">
        <v>4164886.92</v>
      </c>
      <c r="E9" s="21">
        <v>6127086.75</v>
      </c>
      <c r="F9" s="9">
        <f t="shared" si="0"/>
        <v>1962199.83</v>
      </c>
      <c r="G9" s="6"/>
    </row>
    <row r="10" spans="1:7" ht="12.75" customHeight="1" x14ac:dyDescent="0.2">
      <c r="A10" s="5"/>
      <c r="B10" s="8" t="s">
        <v>75</v>
      </c>
      <c r="C10" s="17" t="s">
        <v>74</v>
      </c>
      <c r="D10" s="20">
        <v>730012.6</v>
      </c>
      <c r="E10" s="21">
        <v>684943.35999999999</v>
      </c>
      <c r="F10" s="9">
        <f t="shared" si="0"/>
        <v>-45069.239999999991</v>
      </c>
      <c r="G10" s="6"/>
    </row>
    <row r="11" spans="1:7" ht="21.75" customHeight="1" x14ac:dyDescent="0.2">
      <c r="A11" s="5"/>
      <c r="B11" s="8" t="s">
        <v>73</v>
      </c>
      <c r="C11" s="17" t="s">
        <v>72</v>
      </c>
      <c r="D11" s="20">
        <v>3937146.63</v>
      </c>
      <c r="E11" s="21">
        <v>2525730</v>
      </c>
      <c r="F11" s="9">
        <f t="shared" si="0"/>
        <v>-1411416.63</v>
      </c>
      <c r="G11" s="6"/>
    </row>
    <row r="12" spans="1:7" ht="21.75" customHeight="1" x14ac:dyDescent="0.2">
      <c r="A12" s="5"/>
      <c r="B12" s="8" t="s">
        <v>88</v>
      </c>
      <c r="C12" s="17" t="s">
        <v>86</v>
      </c>
      <c r="D12" s="20">
        <v>315.68</v>
      </c>
      <c r="E12" s="21">
        <v>16281.29</v>
      </c>
      <c r="F12" s="9">
        <f t="shared" si="0"/>
        <v>15965.61</v>
      </c>
      <c r="G12" s="6"/>
    </row>
    <row r="13" spans="1:7" ht="21.75" customHeight="1" x14ac:dyDescent="0.2">
      <c r="A13" s="5"/>
      <c r="B13" s="8" t="s">
        <v>71</v>
      </c>
      <c r="C13" s="17" t="s">
        <v>70</v>
      </c>
      <c r="D13" s="20">
        <v>7359132</v>
      </c>
      <c r="E13" s="21">
        <v>29943744.75</v>
      </c>
      <c r="F13" s="9">
        <f t="shared" si="0"/>
        <v>22584612.75</v>
      </c>
      <c r="G13" s="6"/>
    </row>
    <row r="14" spans="1:7" ht="21.75" customHeight="1" x14ac:dyDescent="0.2">
      <c r="A14" s="5"/>
      <c r="B14" s="8" t="s">
        <v>105</v>
      </c>
      <c r="C14" s="17" t="s">
        <v>163</v>
      </c>
      <c r="D14" s="20">
        <v>0</v>
      </c>
      <c r="E14" s="21">
        <v>0</v>
      </c>
      <c r="F14" s="9">
        <f t="shared" si="0"/>
        <v>0</v>
      </c>
      <c r="G14" s="6"/>
    </row>
    <row r="15" spans="1:7" ht="21.75" customHeight="1" x14ac:dyDescent="0.2">
      <c r="A15" s="5"/>
      <c r="B15" s="8" t="s">
        <v>69</v>
      </c>
      <c r="C15" s="17" t="s">
        <v>68</v>
      </c>
      <c r="D15" s="20">
        <v>7359132</v>
      </c>
      <c r="E15" s="21">
        <v>7011290.21</v>
      </c>
      <c r="F15" s="9">
        <f t="shared" si="0"/>
        <v>-347841.79000000004</v>
      </c>
      <c r="G15" s="6"/>
    </row>
    <row r="16" spans="1:7" s="11" customFormat="1" ht="21.75" customHeight="1" x14ac:dyDescent="0.2">
      <c r="A16" s="5"/>
      <c r="B16" s="22" t="s">
        <v>190</v>
      </c>
      <c r="C16" s="23" t="s">
        <v>188</v>
      </c>
      <c r="D16" s="20"/>
      <c r="E16" s="21">
        <v>22932454.539999999</v>
      </c>
      <c r="F16" s="9">
        <f t="shared" si="0"/>
        <v>22932454.539999999</v>
      </c>
      <c r="G16" s="6"/>
    </row>
    <row r="17" spans="1:7" ht="25.5" customHeight="1" x14ac:dyDescent="0.2">
      <c r="A17" s="5"/>
      <c r="B17" s="8" t="s">
        <v>67</v>
      </c>
      <c r="C17" s="17" t="s">
        <v>66</v>
      </c>
      <c r="D17" s="20">
        <v>3793663.19</v>
      </c>
      <c r="E17" s="21">
        <v>7214846.04</v>
      </c>
      <c r="F17" s="9">
        <f t="shared" si="0"/>
        <v>3421182.85</v>
      </c>
      <c r="G17" s="6"/>
    </row>
    <row r="18" spans="1:7" ht="38.25" customHeight="1" x14ac:dyDescent="0.2">
      <c r="A18" s="5"/>
      <c r="B18" s="8" t="s">
        <v>65</v>
      </c>
      <c r="C18" s="17" t="s">
        <v>64</v>
      </c>
      <c r="D18" s="20">
        <v>3141450</v>
      </c>
      <c r="E18" s="21">
        <v>6101008.54</v>
      </c>
      <c r="F18" s="9">
        <f t="shared" si="0"/>
        <v>2959558.54</v>
      </c>
      <c r="G18" s="6"/>
    </row>
    <row r="19" spans="1:7" ht="27" customHeight="1" x14ac:dyDescent="0.2">
      <c r="A19" s="5"/>
      <c r="B19" s="8" t="s">
        <v>63</v>
      </c>
      <c r="C19" s="17" t="s">
        <v>62</v>
      </c>
      <c r="D19" s="20">
        <v>652213.18999999994</v>
      </c>
      <c r="E19" s="21">
        <v>1113837.5</v>
      </c>
      <c r="F19" s="9">
        <f t="shared" si="0"/>
        <v>461624.31000000006</v>
      </c>
      <c r="G19" s="6"/>
    </row>
    <row r="20" spans="1:7" ht="29.25" customHeight="1" x14ac:dyDescent="0.2">
      <c r="A20" s="5"/>
      <c r="B20" s="8" t="s">
        <v>131</v>
      </c>
      <c r="C20" s="17" t="s">
        <v>110</v>
      </c>
      <c r="D20" s="20">
        <v>127373.74</v>
      </c>
      <c r="E20" s="21"/>
      <c r="F20" s="9">
        <f t="shared" si="0"/>
        <v>-127373.74</v>
      </c>
      <c r="G20" s="6"/>
    </row>
    <row r="21" spans="1:7" ht="22.5" customHeight="1" x14ac:dyDescent="0.2">
      <c r="A21" s="5"/>
      <c r="B21" s="8" t="s">
        <v>132</v>
      </c>
      <c r="C21" s="17" t="s">
        <v>111</v>
      </c>
      <c r="D21" s="20">
        <v>127373.74</v>
      </c>
      <c r="E21" s="21"/>
      <c r="F21" s="9">
        <f t="shared" si="0"/>
        <v>-127373.74</v>
      </c>
      <c r="G21" s="6"/>
    </row>
    <row r="22" spans="1:7" ht="21.75" customHeight="1" x14ac:dyDescent="0.2">
      <c r="A22" s="5"/>
      <c r="B22" s="8" t="s">
        <v>164</v>
      </c>
      <c r="C22" s="17" t="s">
        <v>165</v>
      </c>
      <c r="D22" s="20">
        <v>0</v>
      </c>
      <c r="E22" s="21"/>
      <c r="F22" s="9">
        <f t="shared" si="0"/>
        <v>0</v>
      </c>
      <c r="G22" s="6"/>
    </row>
    <row r="23" spans="1:7" ht="35.25" customHeight="1" x14ac:dyDescent="0.2">
      <c r="A23" s="5"/>
      <c r="B23" s="8" t="s">
        <v>166</v>
      </c>
      <c r="C23" s="17" t="s">
        <v>167</v>
      </c>
      <c r="D23" s="20">
        <v>0</v>
      </c>
      <c r="E23" s="21"/>
      <c r="F23" s="9">
        <f t="shared" si="0"/>
        <v>0</v>
      </c>
      <c r="G23" s="6"/>
    </row>
    <row r="24" spans="1:7" ht="33" customHeight="1" x14ac:dyDescent="0.2">
      <c r="A24" s="5"/>
      <c r="B24" s="8" t="s">
        <v>168</v>
      </c>
      <c r="C24" s="17" t="s">
        <v>169</v>
      </c>
      <c r="D24" s="20">
        <v>0</v>
      </c>
      <c r="E24" s="21"/>
      <c r="F24" s="9">
        <f t="shared" si="0"/>
        <v>0</v>
      </c>
      <c r="G24" s="6"/>
    </row>
    <row r="25" spans="1:7" ht="23.25" customHeight="1" x14ac:dyDescent="0.2">
      <c r="A25" s="5"/>
      <c r="B25" s="8" t="s">
        <v>61</v>
      </c>
      <c r="C25" s="17" t="s">
        <v>60</v>
      </c>
      <c r="D25" s="20">
        <v>386857453.05000001</v>
      </c>
      <c r="E25" s="21">
        <v>398051493.91000003</v>
      </c>
      <c r="F25" s="9">
        <f t="shared" si="0"/>
        <v>11194040.860000014</v>
      </c>
      <c r="G25" s="6"/>
    </row>
    <row r="26" spans="1:7" ht="21.75" customHeight="1" x14ac:dyDescent="0.2">
      <c r="A26" s="5"/>
      <c r="B26" s="8" t="s">
        <v>59</v>
      </c>
      <c r="C26" s="17" t="s">
        <v>58</v>
      </c>
      <c r="D26" s="20">
        <v>385866077.22000003</v>
      </c>
      <c r="E26" s="21">
        <v>377917504.88999999</v>
      </c>
      <c r="F26" s="9">
        <f t="shared" si="0"/>
        <v>-7948572.3300000429</v>
      </c>
      <c r="G26" s="6"/>
    </row>
    <row r="27" spans="1:7" ht="14.25" customHeight="1" x14ac:dyDescent="0.2">
      <c r="A27" s="5"/>
      <c r="B27" s="8" t="s">
        <v>57</v>
      </c>
      <c r="C27" s="17" t="s">
        <v>56</v>
      </c>
      <c r="D27" s="20">
        <v>36057589.350000001</v>
      </c>
      <c r="E27" s="21">
        <v>35475636.43</v>
      </c>
      <c r="F27" s="9">
        <f t="shared" si="0"/>
        <v>-581952.92000000179</v>
      </c>
      <c r="G27" s="6"/>
    </row>
    <row r="28" spans="1:7" ht="46.5" customHeight="1" x14ac:dyDescent="0.2">
      <c r="A28" s="5"/>
      <c r="B28" s="8" t="s">
        <v>55</v>
      </c>
      <c r="C28" s="17" t="s">
        <v>54</v>
      </c>
      <c r="D28" s="20">
        <v>12654060.1</v>
      </c>
      <c r="E28" s="21">
        <v>13435226.800000001</v>
      </c>
      <c r="F28" s="9">
        <f t="shared" si="0"/>
        <v>781166.70000000112</v>
      </c>
      <c r="G28" s="6"/>
    </row>
    <row r="29" spans="1:7" ht="57" customHeight="1" x14ac:dyDescent="0.2">
      <c r="A29" s="5"/>
      <c r="B29" s="8" t="s">
        <v>53</v>
      </c>
      <c r="C29" s="17" t="s">
        <v>52</v>
      </c>
      <c r="D29" s="20">
        <v>26144139.140000001</v>
      </c>
      <c r="E29" s="21">
        <v>32360083.34</v>
      </c>
      <c r="F29" s="9">
        <f t="shared" si="0"/>
        <v>6215944.1999999993</v>
      </c>
      <c r="G29" s="6"/>
    </row>
    <row r="30" spans="1:7" ht="74.25" customHeight="1" x14ac:dyDescent="0.2">
      <c r="A30" s="5"/>
      <c r="B30" s="8" t="s">
        <v>51</v>
      </c>
      <c r="C30" s="17" t="s">
        <v>50</v>
      </c>
      <c r="D30" s="20">
        <v>48583.37</v>
      </c>
      <c r="E30" s="21">
        <v>57502.33</v>
      </c>
      <c r="F30" s="9">
        <f t="shared" si="0"/>
        <v>8918.9599999999991</v>
      </c>
      <c r="G30" s="6"/>
    </row>
    <row r="31" spans="1:7" ht="28.5" customHeight="1" x14ac:dyDescent="0.2">
      <c r="A31" s="5"/>
      <c r="B31" s="8" t="s">
        <v>49</v>
      </c>
      <c r="C31" s="17" t="s">
        <v>48</v>
      </c>
      <c r="D31" s="20">
        <v>32362596.789999999</v>
      </c>
      <c r="E31" s="21">
        <v>29049461.210000001</v>
      </c>
      <c r="F31" s="9">
        <f t="shared" si="0"/>
        <v>-3313135.5799999982</v>
      </c>
      <c r="G31" s="6"/>
    </row>
    <row r="32" spans="1:7" ht="37.5" customHeight="1" x14ac:dyDescent="0.2">
      <c r="A32" s="5"/>
      <c r="B32" s="8" t="s">
        <v>47</v>
      </c>
      <c r="C32" s="17" t="s">
        <v>46</v>
      </c>
      <c r="D32" s="20">
        <v>4471780.28</v>
      </c>
      <c r="E32" s="21">
        <v>5683158</v>
      </c>
      <c r="F32" s="9">
        <f t="shared" si="0"/>
        <v>1211377.7199999997</v>
      </c>
      <c r="G32" s="6"/>
    </row>
    <row r="33" spans="1:7" ht="15" customHeight="1" x14ac:dyDescent="0.2">
      <c r="A33" s="5"/>
      <c r="B33" s="8" t="s">
        <v>45</v>
      </c>
      <c r="C33" s="17" t="s">
        <v>44</v>
      </c>
      <c r="D33" s="20">
        <v>10655183.17</v>
      </c>
      <c r="E33" s="21">
        <v>7700447.9199999999</v>
      </c>
      <c r="F33" s="9">
        <f t="shared" si="0"/>
        <v>-2954735.25</v>
      </c>
      <c r="G33" s="6"/>
    </row>
    <row r="34" spans="1:7" ht="26.25" customHeight="1" x14ac:dyDescent="0.2">
      <c r="A34" s="5"/>
      <c r="B34" s="8" t="s">
        <v>43</v>
      </c>
      <c r="C34" s="17" t="s">
        <v>42</v>
      </c>
      <c r="D34" s="20">
        <v>5580483.75</v>
      </c>
      <c r="E34" s="21">
        <v>5553219.9699999997</v>
      </c>
      <c r="F34" s="9">
        <f t="shared" si="0"/>
        <v>-27263.780000000261</v>
      </c>
      <c r="G34" s="6"/>
    </row>
    <row r="35" spans="1:7" ht="35.25" customHeight="1" x14ac:dyDescent="0.2">
      <c r="A35" s="5"/>
      <c r="B35" s="8" t="s">
        <v>41</v>
      </c>
      <c r="C35" s="17" t="s">
        <v>40</v>
      </c>
      <c r="D35" s="20">
        <v>4198227.4000000004</v>
      </c>
      <c r="E35" s="21">
        <v>5101827.17</v>
      </c>
      <c r="F35" s="9">
        <f t="shared" si="0"/>
        <v>903599.76999999955</v>
      </c>
      <c r="G35" s="6"/>
    </row>
    <row r="36" spans="1:7" ht="33.75" customHeight="1" x14ac:dyDescent="0.2">
      <c r="A36" s="5"/>
      <c r="B36" s="8" t="s">
        <v>39</v>
      </c>
      <c r="C36" s="17" t="s">
        <v>38</v>
      </c>
      <c r="D36" s="20">
        <v>202526181.78</v>
      </c>
      <c r="E36" s="21">
        <v>230742460.84</v>
      </c>
      <c r="F36" s="9">
        <f t="shared" si="0"/>
        <v>28216279.060000002</v>
      </c>
      <c r="G36" s="6"/>
    </row>
    <row r="37" spans="1:7" s="10" customFormat="1" ht="33.75" customHeight="1" x14ac:dyDescent="0.2">
      <c r="A37" s="5"/>
      <c r="B37" s="8" t="s">
        <v>37</v>
      </c>
      <c r="C37" s="17" t="s">
        <v>36</v>
      </c>
      <c r="D37" s="20">
        <v>8345466.9400000004</v>
      </c>
      <c r="E37" s="21">
        <v>10032009.23</v>
      </c>
      <c r="F37" s="9">
        <f t="shared" si="0"/>
        <v>1686542.29</v>
      </c>
      <c r="G37" s="6"/>
    </row>
    <row r="38" spans="1:7" ht="13.5" customHeight="1" x14ac:dyDescent="0.2">
      <c r="A38" s="5"/>
      <c r="B38" s="24" t="s">
        <v>170</v>
      </c>
      <c r="C38" s="17" t="s">
        <v>171</v>
      </c>
      <c r="D38" s="20">
        <v>607298.88</v>
      </c>
      <c r="E38" s="21">
        <v>1290196.1299999999</v>
      </c>
      <c r="F38" s="9">
        <f t="shared" si="0"/>
        <v>682897.24999999988</v>
      </c>
      <c r="G38" s="6"/>
    </row>
    <row r="39" spans="1:7" ht="33.75" customHeight="1" x14ac:dyDescent="0.2">
      <c r="A39" s="5"/>
      <c r="B39" s="24" t="s">
        <v>133</v>
      </c>
      <c r="C39" s="17" t="s">
        <v>112</v>
      </c>
      <c r="D39" s="20">
        <v>2700000</v>
      </c>
      <c r="E39" s="21"/>
      <c r="F39" s="9">
        <f t="shared" si="0"/>
        <v>-2700000</v>
      </c>
      <c r="G39" s="6"/>
    </row>
    <row r="40" spans="1:7" ht="33.75" customHeight="1" x14ac:dyDescent="0.2">
      <c r="A40" s="5"/>
      <c r="B40" s="8" t="s">
        <v>35</v>
      </c>
      <c r="C40" s="17" t="s">
        <v>34</v>
      </c>
      <c r="D40" s="20">
        <v>14047365.68</v>
      </c>
      <c r="E40" s="21"/>
      <c r="F40" s="9">
        <f t="shared" si="0"/>
        <v>-14047365.68</v>
      </c>
      <c r="G40" s="6"/>
    </row>
    <row r="41" spans="1:7" ht="50.25" customHeight="1" x14ac:dyDescent="0.2">
      <c r="A41" s="5"/>
      <c r="B41" s="8" t="s">
        <v>32</v>
      </c>
      <c r="C41" s="17" t="s">
        <v>31</v>
      </c>
      <c r="D41" s="20">
        <v>1320162.92</v>
      </c>
      <c r="E41" s="21">
        <v>1436275.52</v>
      </c>
      <c r="F41" s="9">
        <f t="shared" si="0"/>
        <v>116112.60000000009</v>
      </c>
      <c r="G41" s="6"/>
    </row>
    <row r="42" spans="1:7" ht="21.75" customHeight="1" x14ac:dyDescent="0.2">
      <c r="A42" s="5"/>
      <c r="B42" s="24" t="s">
        <v>134</v>
      </c>
      <c r="C42" s="17" t="s">
        <v>113</v>
      </c>
      <c r="D42" s="20">
        <v>300000</v>
      </c>
      <c r="E42" s="21"/>
      <c r="F42" s="9">
        <f t="shared" si="0"/>
        <v>-300000</v>
      </c>
      <c r="G42" s="6"/>
    </row>
    <row r="43" spans="1:7" ht="29.25" customHeight="1" x14ac:dyDescent="0.2">
      <c r="A43" s="5"/>
      <c r="B43" s="24" t="s">
        <v>172</v>
      </c>
      <c r="C43" s="17" t="s">
        <v>173</v>
      </c>
      <c r="D43" s="20">
        <v>23846957.670000002</v>
      </c>
      <c r="E43" s="21"/>
      <c r="F43" s="9">
        <f t="shared" si="0"/>
        <v>-23846957.670000002</v>
      </c>
      <c r="G43" s="6"/>
    </row>
    <row r="44" spans="1:7" ht="21.75" customHeight="1" x14ac:dyDescent="0.2">
      <c r="A44" s="5"/>
      <c r="B44" s="8" t="s">
        <v>101</v>
      </c>
      <c r="C44" s="17" t="s">
        <v>90</v>
      </c>
      <c r="D44" s="20">
        <v>991375.83</v>
      </c>
      <c r="E44" s="21"/>
      <c r="F44" s="9">
        <f t="shared" si="0"/>
        <v>-991375.83</v>
      </c>
      <c r="G44" s="6"/>
    </row>
    <row r="45" spans="1:7" ht="21.75" customHeight="1" x14ac:dyDescent="0.2">
      <c r="A45" s="5"/>
      <c r="B45" s="22" t="s">
        <v>155</v>
      </c>
      <c r="C45" s="23" t="s">
        <v>147</v>
      </c>
      <c r="D45" s="20"/>
      <c r="E45" s="21">
        <v>20133989.02</v>
      </c>
      <c r="F45" s="9">
        <f t="shared" si="0"/>
        <v>20133989.02</v>
      </c>
      <c r="G45" s="6"/>
    </row>
    <row r="46" spans="1:7" ht="21.75" customHeight="1" x14ac:dyDescent="0.2">
      <c r="A46" s="5"/>
      <c r="B46" s="22" t="s">
        <v>156</v>
      </c>
      <c r="C46" s="23" t="s">
        <v>148</v>
      </c>
      <c r="D46" s="20"/>
      <c r="E46" s="21">
        <v>462820.7</v>
      </c>
      <c r="F46" s="9">
        <f t="shared" si="0"/>
        <v>462820.7</v>
      </c>
      <c r="G46" s="6"/>
    </row>
    <row r="47" spans="1:7" ht="21.75" customHeight="1" x14ac:dyDescent="0.2">
      <c r="A47" s="5"/>
      <c r="B47" s="22" t="s">
        <v>101</v>
      </c>
      <c r="C47" s="23" t="s">
        <v>149</v>
      </c>
      <c r="D47" s="20"/>
      <c r="E47" s="21">
        <v>1150277.55</v>
      </c>
      <c r="F47" s="9">
        <f t="shared" si="0"/>
        <v>1150277.55</v>
      </c>
      <c r="G47" s="6"/>
    </row>
    <row r="48" spans="1:7" ht="24.75" customHeight="1" x14ac:dyDescent="0.2">
      <c r="A48" s="5"/>
      <c r="B48" s="22" t="s">
        <v>157</v>
      </c>
      <c r="C48" s="23" t="s">
        <v>150</v>
      </c>
      <c r="D48" s="20"/>
      <c r="E48" s="21">
        <v>18520890.77</v>
      </c>
      <c r="F48" s="9">
        <f t="shared" si="0"/>
        <v>18520890.77</v>
      </c>
      <c r="G48" s="6"/>
    </row>
    <row r="49" spans="1:7" ht="23.25" customHeight="1" x14ac:dyDescent="0.2">
      <c r="A49" s="3" t="s">
        <v>1</v>
      </c>
      <c r="B49" s="24" t="s">
        <v>135</v>
      </c>
      <c r="C49" s="17" t="s">
        <v>114</v>
      </c>
      <c r="D49" s="20">
        <v>85927.97</v>
      </c>
      <c r="E49" s="21">
        <v>171272.29</v>
      </c>
      <c r="F49" s="9">
        <f t="shared" si="0"/>
        <v>85344.320000000007</v>
      </c>
      <c r="G49" s="1"/>
    </row>
    <row r="50" spans="1:7" ht="21.75" customHeight="1" x14ac:dyDescent="0.2">
      <c r="A50" s="3"/>
      <c r="B50" s="24" t="s">
        <v>136</v>
      </c>
      <c r="C50" s="17" t="s">
        <v>115</v>
      </c>
      <c r="D50" s="20">
        <v>85927.97</v>
      </c>
      <c r="E50" s="21">
        <v>171272.29</v>
      </c>
      <c r="F50" s="9">
        <f t="shared" si="0"/>
        <v>85344.320000000007</v>
      </c>
      <c r="G50" s="1"/>
    </row>
    <row r="51" spans="1:7" ht="24.75" customHeight="1" x14ac:dyDescent="0.2">
      <c r="B51" s="24" t="s">
        <v>105</v>
      </c>
      <c r="C51" s="17" t="s">
        <v>116</v>
      </c>
      <c r="D51" s="20">
        <v>85927.97</v>
      </c>
      <c r="E51" s="21">
        <v>171272.29</v>
      </c>
      <c r="F51" s="9">
        <f t="shared" si="0"/>
        <v>85344.320000000007</v>
      </c>
    </row>
    <row r="52" spans="1:7" ht="26.25" customHeight="1" x14ac:dyDescent="0.2">
      <c r="B52" s="8" t="s">
        <v>89</v>
      </c>
      <c r="C52" s="17" t="s">
        <v>87</v>
      </c>
      <c r="D52" s="20">
        <v>29277773.609999999</v>
      </c>
      <c r="E52" s="21">
        <v>0</v>
      </c>
      <c r="F52" s="9">
        <f t="shared" si="0"/>
        <v>-29277773.609999999</v>
      </c>
    </row>
    <row r="53" spans="1:7" ht="24.75" customHeight="1" x14ac:dyDescent="0.2">
      <c r="B53" s="8" t="s">
        <v>137</v>
      </c>
      <c r="C53" s="17" t="s">
        <v>117</v>
      </c>
      <c r="D53" s="20">
        <v>29277773.609999999</v>
      </c>
      <c r="E53" s="21">
        <v>0</v>
      </c>
      <c r="F53" s="9">
        <f t="shared" si="0"/>
        <v>-29277773.609999999</v>
      </c>
    </row>
    <row r="54" spans="1:7" ht="32.25" customHeight="1" x14ac:dyDescent="0.2">
      <c r="B54" s="24" t="s">
        <v>138</v>
      </c>
      <c r="C54" s="17" t="s">
        <v>118</v>
      </c>
      <c r="D54" s="20">
        <v>29277773.609999999</v>
      </c>
      <c r="E54" s="21"/>
      <c r="F54" s="9">
        <f t="shared" si="0"/>
        <v>-29277773.609999999</v>
      </c>
    </row>
    <row r="55" spans="1:7" s="11" customFormat="1" ht="19.5" customHeight="1" x14ac:dyDescent="0.2">
      <c r="B55" s="8" t="s">
        <v>139</v>
      </c>
      <c r="C55" s="17" t="s">
        <v>119</v>
      </c>
      <c r="D55" s="20">
        <v>45047.4</v>
      </c>
      <c r="E55" s="21">
        <v>23315.48</v>
      </c>
      <c r="F55" s="9">
        <f t="shared" si="0"/>
        <v>-21731.920000000002</v>
      </c>
    </row>
    <row r="56" spans="1:7" ht="24" customHeight="1" x14ac:dyDescent="0.2">
      <c r="B56" s="8" t="s">
        <v>174</v>
      </c>
      <c r="C56" s="17" t="s">
        <v>175</v>
      </c>
      <c r="D56" s="20">
        <v>37560.9</v>
      </c>
      <c r="E56" s="21">
        <v>0</v>
      </c>
      <c r="F56" s="9">
        <f t="shared" si="0"/>
        <v>-37560.9</v>
      </c>
    </row>
    <row r="57" spans="1:7" ht="33.75" customHeight="1" x14ac:dyDescent="0.2">
      <c r="B57" s="24" t="s">
        <v>176</v>
      </c>
      <c r="C57" s="17" t="s">
        <v>177</v>
      </c>
      <c r="D57" s="20">
        <v>37560.9</v>
      </c>
      <c r="E57" s="21">
        <v>0</v>
      </c>
      <c r="F57" s="9">
        <f t="shared" si="0"/>
        <v>-37560.9</v>
      </c>
    </row>
    <row r="58" spans="1:7" ht="13.5" customHeight="1" x14ac:dyDescent="0.2">
      <c r="B58" s="24" t="s">
        <v>140</v>
      </c>
      <c r="C58" s="17" t="s">
        <v>120</v>
      </c>
      <c r="D58" s="20">
        <v>7486.5</v>
      </c>
      <c r="E58" s="21">
        <v>23315.48</v>
      </c>
      <c r="F58" s="9">
        <f t="shared" si="0"/>
        <v>15828.98</v>
      </c>
    </row>
    <row r="59" spans="1:7" ht="13.5" customHeight="1" x14ac:dyDescent="0.2">
      <c r="B59" s="24" t="s">
        <v>105</v>
      </c>
      <c r="C59" s="17" t="s">
        <v>121</v>
      </c>
      <c r="D59" s="20">
        <v>7486.5</v>
      </c>
      <c r="E59" s="21">
        <v>23315.48</v>
      </c>
      <c r="F59" s="9">
        <f t="shared" si="0"/>
        <v>15828.98</v>
      </c>
    </row>
    <row r="60" spans="1:7" ht="13.5" customHeight="1" x14ac:dyDescent="0.2">
      <c r="B60" s="8" t="s">
        <v>102</v>
      </c>
      <c r="C60" s="17" t="s">
        <v>91</v>
      </c>
      <c r="D60" s="20">
        <v>30445569.949999999</v>
      </c>
      <c r="E60" s="21">
        <v>30299895.16</v>
      </c>
      <c r="F60" s="9">
        <f t="shared" si="0"/>
        <v>-145674.78999999911</v>
      </c>
    </row>
    <row r="61" spans="1:7" ht="26.25" customHeight="1" x14ac:dyDescent="0.2">
      <c r="B61" s="8" t="s">
        <v>103</v>
      </c>
      <c r="C61" s="17" t="s">
        <v>92</v>
      </c>
      <c r="D61" s="20">
        <v>20056869.949999999</v>
      </c>
      <c r="E61" s="21">
        <v>20493415.16</v>
      </c>
      <c r="F61" s="9">
        <f t="shared" si="0"/>
        <v>436545.21000000089</v>
      </c>
    </row>
    <row r="62" spans="1:7" ht="15" customHeight="1" x14ac:dyDescent="0.2">
      <c r="B62" s="8" t="s">
        <v>104</v>
      </c>
      <c r="C62" s="17" t="s">
        <v>93</v>
      </c>
      <c r="D62" s="20">
        <v>764007</v>
      </c>
      <c r="E62" s="21">
        <v>725085.16</v>
      </c>
      <c r="F62" s="9">
        <f t="shared" si="0"/>
        <v>-38921.839999999967</v>
      </c>
    </row>
    <row r="63" spans="1:7" ht="28.5" customHeight="1" x14ac:dyDescent="0.2">
      <c r="B63" s="8" t="s">
        <v>105</v>
      </c>
      <c r="C63" s="17" t="s">
        <v>94</v>
      </c>
      <c r="D63" s="20">
        <v>16942367.34</v>
      </c>
      <c r="E63" s="21">
        <v>17379196.91</v>
      </c>
      <c r="F63" s="9">
        <f t="shared" si="0"/>
        <v>436829.5700000003</v>
      </c>
    </row>
    <row r="64" spans="1:7" ht="35.25" customHeight="1" x14ac:dyDescent="0.2">
      <c r="B64" s="8" t="s">
        <v>106</v>
      </c>
      <c r="C64" s="17" t="s">
        <v>95</v>
      </c>
      <c r="D64" s="20">
        <v>69088.42</v>
      </c>
      <c r="E64" s="21">
        <v>24150</v>
      </c>
      <c r="F64" s="9">
        <f t="shared" si="0"/>
        <v>-44938.42</v>
      </c>
    </row>
    <row r="65" spans="2:6" ht="15.75" customHeight="1" x14ac:dyDescent="0.2">
      <c r="B65" s="24" t="s">
        <v>141</v>
      </c>
      <c r="C65" s="17" t="s">
        <v>122</v>
      </c>
      <c r="D65" s="20">
        <v>110262.73</v>
      </c>
      <c r="E65" s="21">
        <v>115674</v>
      </c>
      <c r="F65" s="9">
        <f t="shared" si="0"/>
        <v>5411.2700000000041</v>
      </c>
    </row>
    <row r="66" spans="2:6" ht="29.25" customHeight="1" x14ac:dyDescent="0.2">
      <c r="B66" s="8" t="s">
        <v>18</v>
      </c>
      <c r="C66" s="17" t="s">
        <v>96</v>
      </c>
      <c r="D66" s="20">
        <v>2171144.46</v>
      </c>
      <c r="E66" s="21">
        <v>2249309.09</v>
      </c>
      <c r="F66" s="9">
        <f t="shared" si="0"/>
        <v>78164.629999999888</v>
      </c>
    </row>
    <row r="67" spans="2:6" ht="37.5" customHeight="1" x14ac:dyDescent="0.2">
      <c r="B67" s="8" t="s">
        <v>107</v>
      </c>
      <c r="C67" s="17" t="s">
        <v>97</v>
      </c>
      <c r="D67" s="20">
        <v>10388700</v>
      </c>
      <c r="E67" s="21">
        <v>9806480</v>
      </c>
      <c r="F67" s="9">
        <f t="shared" si="0"/>
        <v>-582220</v>
      </c>
    </row>
    <row r="68" spans="2:6" ht="29.25" customHeight="1" x14ac:dyDescent="0.2">
      <c r="B68" s="8" t="s">
        <v>23</v>
      </c>
      <c r="C68" s="17" t="s">
        <v>98</v>
      </c>
      <c r="D68" s="20">
        <v>8482200</v>
      </c>
      <c r="E68" s="21">
        <v>7978880</v>
      </c>
      <c r="F68" s="9">
        <f t="shared" si="0"/>
        <v>-503320</v>
      </c>
    </row>
    <row r="69" spans="2:6" ht="34.5" customHeight="1" x14ac:dyDescent="0.2">
      <c r="B69" s="8" t="s">
        <v>13</v>
      </c>
      <c r="C69" s="17" t="s">
        <v>99</v>
      </c>
      <c r="D69" s="20">
        <v>1906500</v>
      </c>
      <c r="E69" s="21">
        <v>1827600</v>
      </c>
      <c r="F69" s="9">
        <f t="shared" si="0"/>
        <v>-78900</v>
      </c>
    </row>
    <row r="70" spans="2:6" ht="22.5" x14ac:dyDescent="0.2">
      <c r="B70" s="24" t="s">
        <v>142</v>
      </c>
      <c r="C70" s="17" t="s">
        <v>123</v>
      </c>
      <c r="D70" s="20">
        <v>253449.84</v>
      </c>
      <c r="E70" s="21">
        <v>257893.99</v>
      </c>
      <c r="F70" s="9">
        <f t="shared" si="0"/>
        <v>4444.1499999999942</v>
      </c>
    </row>
    <row r="71" spans="2:6" ht="33.75" x14ac:dyDescent="0.2">
      <c r="B71" s="24" t="s">
        <v>143</v>
      </c>
      <c r="C71" s="17" t="s">
        <v>124</v>
      </c>
      <c r="D71" s="20">
        <v>202202.08</v>
      </c>
      <c r="E71" s="21">
        <v>224529.07</v>
      </c>
      <c r="F71" s="9">
        <f t="shared" ref="F71:F102" si="1">E71-D71</f>
        <v>22326.99000000002</v>
      </c>
    </row>
    <row r="72" spans="2:6" ht="33.75" x14ac:dyDescent="0.2">
      <c r="B72" s="24" t="s">
        <v>12</v>
      </c>
      <c r="C72" s="17" t="s">
        <v>125</v>
      </c>
      <c r="D72" s="20">
        <v>202202.08</v>
      </c>
      <c r="E72" s="21">
        <v>224529.07</v>
      </c>
      <c r="F72" s="9">
        <f t="shared" si="1"/>
        <v>22326.99000000002</v>
      </c>
    </row>
    <row r="73" spans="2:6" ht="56.25" x14ac:dyDescent="0.2">
      <c r="B73" s="24" t="s">
        <v>144</v>
      </c>
      <c r="C73" s="17" t="s">
        <v>126</v>
      </c>
      <c r="D73" s="20">
        <v>51247.76</v>
      </c>
      <c r="E73" s="21">
        <v>33364.92</v>
      </c>
      <c r="F73" s="9">
        <f t="shared" si="1"/>
        <v>-17882.840000000004</v>
      </c>
    </row>
    <row r="74" spans="2:6" ht="25.5" customHeight="1" x14ac:dyDescent="0.2">
      <c r="B74" s="24" t="s">
        <v>100</v>
      </c>
      <c r="C74" s="17" t="s">
        <v>127</v>
      </c>
      <c r="D74" s="20">
        <v>51247.76</v>
      </c>
      <c r="E74" s="21">
        <v>33364.92</v>
      </c>
      <c r="F74" s="9">
        <f t="shared" si="1"/>
        <v>-17882.840000000004</v>
      </c>
    </row>
    <row r="75" spans="2:6" s="11" customFormat="1" x14ac:dyDescent="0.2">
      <c r="B75" s="22" t="s">
        <v>158</v>
      </c>
      <c r="C75" s="23" t="s">
        <v>151</v>
      </c>
      <c r="D75" s="20"/>
      <c r="E75" s="21">
        <v>3571123.5</v>
      </c>
      <c r="F75" s="9">
        <f t="shared" si="1"/>
        <v>3571123.5</v>
      </c>
    </row>
    <row r="76" spans="2:6" s="11" customFormat="1" x14ac:dyDescent="0.2">
      <c r="B76" s="22" t="s">
        <v>159</v>
      </c>
      <c r="C76" s="23" t="s">
        <v>152</v>
      </c>
      <c r="D76" s="20"/>
      <c r="E76" s="21">
        <v>3571123.5</v>
      </c>
      <c r="F76" s="9">
        <f t="shared" si="1"/>
        <v>3571123.5</v>
      </c>
    </row>
    <row r="77" spans="2:6" s="11" customFormat="1" x14ac:dyDescent="0.2">
      <c r="B77" s="22" t="s">
        <v>160</v>
      </c>
      <c r="C77" s="23" t="s">
        <v>153</v>
      </c>
      <c r="D77" s="20"/>
      <c r="E77" s="21">
        <v>3571123.5</v>
      </c>
      <c r="F77" s="9">
        <f t="shared" si="1"/>
        <v>3571123.5</v>
      </c>
    </row>
    <row r="78" spans="2:6" ht="22.5" x14ac:dyDescent="0.2">
      <c r="B78" s="24" t="s">
        <v>145</v>
      </c>
      <c r="C78" s="17" t="s">
        <v>128</v>
      </c>
      <c r="D78" s="20">
        <v>6747185</v>
      </c>
      <c r="E78" s="21">
        <v>6805895</v>
      </c>
      <c r="F78" s="9">
        <f t="shared" si="1"/>
        <v>58710</v>
      </c>
    </row>
    <row r="79" spans="2:6" ht="22.5" x14ac:dyDescent="0.2">
      <c r="B79" s="24" t="s">
        <v>146</v>
      </c>
      <c r="C79" s="17" t="s">
        <v>129</v>
      </c>
      <c r="D79" s="20">
        <v>6747185</v>
      </c>
      <c r="E79" s="21">
        <v>6805895</v>
      </c>
      <c r="F79" s="9">
        <f t="shared" si="1"/>
        <v>58710</v>
      </c>
    </row>
    <row r="80" spans="2:6" ht="33.75" x14ac:dyDescent="0.2">
      <c r="B80" s="24" t="s">
        <v>33</v>
      </c>
      <c r="C80" s="17" t="s">
        <v>130</v>
      </c>
      <c r="D80" s="20">
        <v>6747185</v>
      </c>
      <c r="E80" s="21">
        <v>6805895</v>
      </c>
      <c r="F80" s="9">
        <f t="shared" si="1"/>
        <v>58710</v>
      </c>
    </row>
    <row r="81" spans="2:6" ht="33.75" x14ac:dyDescent="0.2">
      <c r="B81" s="24" t="s">
        <v>178</v>
      </c>
      <c r="C81" s="17" t="s">
        <v>179</v>
      </c>
      <c r="D81" s="20">
        <v>732658</v>
      </c>
      <c r="E81" s="21"/>
      <c r="F81" s="9">
        <f t="shared" si="1"/>
        <v>-732658</v>
      </c>
    </row>
    <row r="82" spans="2:6" ht="22.5" x14ac:dyDescent="0.2">
      <c r="B82" s="24" t="s">
        <v>180</v>
      </c>
      <c r="C82" s="17" t="s">
        <v>181</v>
      </c>
      <c r="D82" s="20">
        <v>732658</v>
      </c>
      <c r="E82" s="21"/>
      <c r="F82" s="9">
        <f t="shared" si="1"/>
        <v>-732658</v>
      </c>
    </row>
    <row r="83" spans="2:6" ht="33.75" x14ac:dyDescent="0.2">
      <c r="B83" s="24" t="s">
        <v>172</v>
      </c>
      <c r="C83" s="17" t="s">
        <v>182</v>
      </c>
      <c r="D83" s="20">
        <v>732658</v>
      </c>
      <c r="E83" s="21"/>
      <c r="F83" s="9">
        <f t="shared" si="1"/>
        <v>-732658</v>
      </c>
    </row>
    <row r="84" spans="2:6" x14ac:dyDescent="0.2">
      <c r="B84" s="8" t="s">
        <v>30</v>
      </c>
      <c r="C84" s="17" t="s">
        <v>29</v>
      </c>
      <c r="D84" s="20">
        <v>23787637.059999999</v>
      </c>
      <c r="E84" s="21">
        <v>25618903.469999999</v>
      </c>
      <c r="F84" s="9">
        <f t="shared" si="1"/>
        <v>1831266.4100000001</v>
      </c>
    </row>
    <row r="85" spans="2:6" s="11" customFormat="1" ht="21.75" customHeight="1" x14ac:dyDescent="0.2">
      <c r="B85" s="22" t="s">
        <v>191</v>
      </c>
      <c r="C85" s="23" t="s">
        <v>28</v>
      </c>
      <c r="D85" s="20"/>
      <c r="E85" s="21">
        <v>5771467.1500000004</v>
      </c>
      <c r="F85" s="9">
        <f t="shared" si="1"/>
        <v>5771467.1500000004</v>
      </c>
    </row>
    <row r="86" spans="2:6" s="11" customFormat="1" ht="22.5" x14ac:dyDescent="0.2">
      <c r="B86" s="22" t="s">
        <v>192</v>
      </c>
      <c r="C86" s="23" t="s">
        <v>189</v>
      </c>
      <c r="D86" s="20"/>
      <c r="E86" s="21">
        <v>31868</v>
      </c>
      <c r="F86" s="9">
        <f t="shared" si="1"/>
        <v>31868</v>
      </c>
    </row>
    <row r="87" spans="2:6" ht="22.5" x14ac:dyDescent="0.2">
      <c r="B87" s="8" t="s">
        <v>27</v>
      </c>
      <c r="C87" s="17" t="s">
        <v>26</v>
      </c>
      <c r="D87" s="20">
        <v>1848398.24</v>
      </c>
      <c r="E87" s="21">
        <v>1913767.48</v>
      </c>
      <c r="F87" s="9">
        <f t="shared" si="1"/>
        <v>65369.239999999991</v>
      </c>
    </row>
    <row r="88" spans="2:6" ht="33.75" x14ac:dyDescent="0.2">
      <c r="B88" s="8" t="s">
        <v>25</v>
      </c>
      <c r="C88" s="17" t="s">
        <v>24</v>
      </c>
      <c r="D88" s="20">
        <v>74995.199999999997</v>
      </c>
      <c r="E88" s="21">
        <v>276883.20000000001</v>
      </c>
      <c r="F88" s="9">
        <f t="shared" si="1"/>
        <v>201888</v>
      </c>
    </row>
    <row r="89" spans="2:6" ht="22.5" x14ac:dyDescent="0.2">
      <c r="B89" s="8" t="s">
        <v>22</v>
      </c>
      <c r="C89" s="17" t="s">
        <v>21</v>
      </c>
      <c r="D89" s="20">
        <v>2247096.16</v>
      </c>
      <c r="E89" s="21">
        <v>900390.14</v>
      </c>
      <c r="F89" s="9">
        <f t="shared" si="1"/>
        <v>-1346706.02</v>
      </c>
    </row>
    <row r="90" spans="2:6" ht="15.75" customHeight="1" x14ac:dyDescent="0.2">
      <c r="B90" s="8" t="s">
        <v>20</v>
      </c>
      <c r="C90" s="17" t="s">
        <v>19</v>
      </c>
      <c r="D90" s="20">
        <v>500000</v>
      </c>
      <c r="E90" s="21">
        <v>153398.06</v>
      </c>
      <c r="F90" s="9">
        <f t="shared" si="1"/>
        <v>-346601.94</v>
      </c>
    </row>
    <row r="91" spans="2:6" ht="27.75" customHeight="1" x14ac:dyDescent="0.2">
      <c r="B91" s="8" t="s">
        <v>17</v>
      </c>
      <c r="C91" s="17" t="s">
        <v>16</v>
      </c>
      <c r="D91" s="20">
        <v>381643.53</v>
      </c>
      <c r="E91" s="21">
        <v>316234.75</v>
      </c>
      <c r="F91" s="9">
        <f t="shared" si="1"/>
        <v>-65408.780000000028</v>
      </c>
    </row>
    <row r="92" spans="2:6" ht="45" x14ac:dyDescent="0.2">
      <c r="B92" s="8" t="s">
        <v>15</v>
      </c>
      <c r="C92" s="17" t="s">
        <v>14</v>
      </c>
      <c r="D92" s="20">
        <v>142090.99</v>
      </c>
      <c r="E92" s="21">
        <v>132502.03</v>
      </c>
      <c r="F92" s="9">
        <f t="shared" si="1"/>
        <v>-9588.9599999999919</v>
      </c>
    </row>
    <row r="93" spans="2:6" ht="33.75" x14ac:dyDescent="0.2">
      <c r="B93" s="8" t="s">
        <v>183</v>
      </c>
      <c r="C93" s="17" t="s">
        <v>184</v>
      </c>
      <c r="D93" s="20">
        <v>444406</v>
      </c>
      <c r="E93" s="21">
        <v>534917</v>
      </c>
      <c r="F93" s="9">
        <f t="shared" si="1"/>
        <v>90511</v>
      </c>
    </row>
    <row r="94" spans="2:6" ht="33.75" x14ac:dyDescent="0.2">
      <c r="B94" s="8" t="s">
        <v>11</v>
      </c>
      <c r="C94" s="17" t="s">
        <v>10</v>
      </c>
      <c r="D94" s="20">
        <v>71052.31</v>
      </c>
      <c r="E94" s="21">
        <v>82955.7</v>
      </c>
      <c r="F94" s="9">
        <f t="shared" si="1"/>
        <v>11903.39</v>
      </c>
    </row>
    <row r="95" spans="2:6" ht="33.75" x14ac:dyDescent="0.2">
      <c r="B95" s="8" t="s">
        <v>9</v>
      </c>
      <c r="C95" s="17" t="s">
        <v>8</v>
      </c>
      <c r="D95" s="20">
        <v>257697.21</v>
      </c>
      <c r="E95" s="21">
        <v>539757.79</v>
      </c>
      <c r="F95" s="9">
        <f t="shared" si="1"/>
        <v>282060.58000000007</v>
      </c>
    </row>
    <row r="96" spans="2:6" ht="22.5" x14ac:dyDescent="0.2">
      <c r="B96" s="8" t="s">
        <v>7</v>
      </c>
      <c r="C96" s="17" t="s">
        <v>6</v>
      </c>
      <c r="D96" s="20">
        <v>6557404.8200000003</v>
      </c>
      <c r="E96" s="21">
        <v>6617594.1699999999</v>
      </c>
      <c r="F96" s="9">
        <f t="shared" si="1"/>
        <v>60189.349999999627</v>
      </c>
    </row>
    <row r="97" spans="2:6" ht="22.5" x14ac:dyDescent="0.2">
      <c r="B97" s="8" t="s">
        <v>5</v>
      </c>
      <c r="C97" s="17" t="s">
        <v>4</v>
      </c>
      <c r="D97" s="20">
        <v>1437400</v>
      </c>
      <c r="E97" s="21">
        <v>1740497.18</v>
      </c>
      <c r="F97" s="9">
        <f t="shared" si="1"/>
        <v>303097.17999999993</v>
      </c>
    </row>
    <row r="98" spans="2:6" ht="101.25" x14ac:dyDescent="0.2">
      <c r="B98" s="8" t="s">
        <v>108</v>
      </c>
      <c r="C98" s="17" t="s">
        <v>154</v>
      </c>
      <c r="D98" s="20">
        <v>1686125</v>
      </c>
      <c r="E98" s="21">
        <v>1913400</v>
      </c>
      <c r="F98" s="9">
        <f t="shared" si="1"/>
        <v>227275</v>
      </c>
    </row>
    <row r="99" spans="2:6" ht="22.5" x14ac:dyDescent="0.2">
      <c r="B99" s="8" t="s">
        <v>3</v>
      </c>
      <c r="C99" s="17" t="s">
        <v>2</v>
      </c>
      <c r="D99" s="20">
        <v>726762.58</v>
      </c>
      <c r="E99" s="21">
        <v>848131.82</v>
      </c>
      <c r="F99" s="9">
        <f t="shared" si="1"/>
        <v>121369.23999999999</v>
      </c>
    </row>
    <row r="100" spans="2:6" ht="101.25" x14ac:dyDescent="0.2">
      <c r="B100" s="24" t="s">
        <v>108</v>
      </c>
      <c r="C100" s="17" t="s">
        <v>185</v>
      </c>
      <c r="D100" s="20">
        <v>3385125</v>
      </c>
      <c r="E100" s="21">
        <v>3845139</v>
      </c>
      <c r="F100" s="9">
        <f t="shared" si="1"/>
        <v>460014</v>
      </c>
    </row>
    <row r="101" spans="2:6" x14ac:dyDescent="0.2">
      <c r="B101" s="24" t="s">
        <v>186</v>
      </c>
      <c r="C101" s="17" t="s">
        <v>187</v>
      </c>
      <c r="D101" s="20">
        <v>89793.08</v>
      </c>
      <c r="E101" s="19"/>
      <c r="F101" s="9">
        <f t="shared" si="1"/>
        <v>-89793.08</v>
      </c>
    </row>
    <row r="102" spans="2:6" x14ac:dyDescent="0.2">
      <c r="B102" s="18" t="s">
        <v>0</v>
      </c>
      <c r="C102" s="18"/>
      <c r="D102" s="2">
        <v>502419237.42000002</v>
      </c>
      <c r="E102" s="12">
        <v>515509468.33999997</v>
      </c>
      <c r="F102" s="9">
        <f t="shared" si="1"/>
        <v>13090230.919999957</v>
      </c>
    </row>
  </sheetData>
  <mergeCells count="7">
    <mergeCell ref="B102:C102"/>
    <mergeCell ref="B3:B4"/>
    <mergeCell ref="B1:F2"/>
    <mergeCell ref="D3:D4"/>
    <mergeCell ref="C3:C4"/>
    <mergeCell ref="F3:F4"/>
    <mergeCell ref="E3:E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2025-07-11T09:23:32Z</dcterms:modified>
</cp:coreProperties>
</file>